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DITAIS DE LICITAÇÃO\Concorrências\ELETRÔNICAS\2024\CE 90001-2024 - Concurso Público\PUBLICAR\"/>
    </mc:Choice>
  </mc:AlternateContent>
  <xr:revisionPtr revIDLastSave="0" documentId="8_{169D5C85-C9F8-4820-B76A-59B1A47CC4E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dendo l - Qualificação" sheetId="1" r:id="rId1"/>
  </sheets>
  <definedNames>
    <definedName name="_xlnm.Print_Area" localSheetId="0">'Adendo l - Qualificação'!$A$1:$L$48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" l="1"/>
  <c r="L46" i="1"/>
  <c r="L39" i="1"/>
  <c r="L28" i="1"/>
  <c r="L23" i="1"/>
  <c r="L15" i="1"/>
  <c r="K48" i="1" l="1"/>
</calcChain>
</file>

<file path=xl/sharedStrings.xml><?xml version="1.0" encoding="utf-8"?>
<sst xmlns="http://schemas.openxmlformats.org/spreadsheetml/2006/main" count="123" uniqueCount="106">
  <si>
    <t>ITEM</t>
  </si>
  <si>
    <t>PONTUAÇÃO MÍNIMA</t>
  </si>
  <si>
    <t>A1</t>
  </si>
  <si>
    <t>A2</t>
  </si>
  <si>
    <t>A3</t>
  </si>
  <si>
    <t>Testes e Medidas</t>
  </si>
  <si>
    <t>PONTUAÇÃO</t>
  </si>
  <si>
    <t>DESCRIÇÃO DO ITEM</t>
  </si>
  <si>
    <t>Planejamento</t>
  </si>
  <si>
    <t>CRITÉRIO DE JULGAMENTO OU PREENCHIMENTO PELA PROPONENTE</t>
  </si>
  <si>
    <t>4,0 pontos por técnico, até o máximo de 8,0 pontos</t>
  </si>
  <si>
    <t>2,0 pontos por técnico, até o máximo de 4,0 pontos</t>
  </si>
  <si>
    <t>B1</t>
  </si>
  <si>
    <t>B2</t>
  </si>
  <si>
    <t>B3</t>
  </si>
  <si>
    <t>B4</t>
  </si>
  <si>
    <t>SUBTOTAL</t>
  </si>
  <si>
    <t>1,5 pontos por item, até o máximo de 3,0 pontos</t>
  </si>
  <si>
    <t>Quantidade: ______</t>
  </si>
  <si>
    <t>C1</t>
  </si>
  <si>
    <t>C2</t>
  </si>
  <si>
    <t>C3</t>
  </si>
  <si>
    <t>D1</t>
  </si>
  <si>
    <t>D1.1</t>
  </si>
  <si>
    <t>D1.2</t>
  </si>
  <si>
    <t>D1.3</t>
  </si>
  <si>
    <t>D2</t>
  </si>
  <si>
    <t>D2.1</t>
  </si>
  <si>
    <t>D2.2</t>
  </si>
  <si>
    <t>D2.3</t>
  </si>
  <si>
    <t>D3</t>
  </si>
  <si>
    <t>D3.1</t>
  </si>
  <si>
    <t>D3.2</t>
  </si>
  <si>
    <t>D3.3</t>
  </si>
  <si>
    <t>PONTOS DA PROPONENTE</t>
  </si>
  <si>
    <t>TPQ (Total de Pontos da Qualificação)</t>
  </si>
  <si>
    <t>TOTAL DE PONTOS DE QUALIFICAÇÃO DA PROPONENTE (TPQ)</t>
  </si>
  <si>
    <t>A4</t>
  </si>
  <si>
    <t>Profissional Administrativo</t>
  </si>
  <si>
    <t>7,0 pontos por técnico, até o máximo de 14,0 pontos</t>
  </si>
  <si>
    <t>4,0 pontos por técnico, até o máximo de 4,0 pontos</t>
  </si>
  <si>
    <t>Detector de Metais Portátil</t>
  </si>
  <si>
    <t>C - EXPERIÊNCIA COMPROVADA (NÚMERO DE CONCURSOS E PROCESSOS SELETIVOS) - Valor 90 (noventa) pontos</t>
  </si>
  <si>
    <t>Concurso Público ou Processo Seletivo para Cargos de Nível Médio</t>
  </si>
  <si>
    <t>Concurso Público ou Processo Seletivo para Cargos de Nível Superior</t>
  </si>
  <si>
    <t>Apresentação do currículo individual dos profissionais de cada área, acompanhado de cópia autenticada do diploma de graduação.</t>
  </si>
  <si>
    <t>Equipamento de digitalização</t>
  </si>
  <si>
    <t>D - EXPERIÊNCIA COMPROVADA (UNIVERSO DE INSCRITOS) - Valor 120 (cento e vinte) pontos</t>
  </si>
  <si>
    <t>20,0 pontos</t>
  </si>
  <si>
    <t>15,0 pontos</t>
  </si>
  <si>
    <t>10,0 pontos</t>
  </si>
  <si>
    <t>E1</t>
  </si>
  <si>
    <t>E2</t>
  </si>
  <si>
    <t>E3</t>
  </si>
  <si>
    <t>E4</t>
  </si>
  <si>
    <t>Controle de acesso por equipamentos de biometricidade às dependências da proponente.</t>
  </si>
  <si>
    <t>Certificação ISO 9001.</t>
  </si>
  <si>
    <t>E5</t>
  </si>
  <si>
    <t>Certificação digital do site da proponente.</t>
  </si>
  <si>
    <t>Análise de Sistema</t>
  </si>
  <si>
    <t>3,0 pontos por atestado, até o máximo de 6,0 pontos</t>
  </si>
  <si>
    <t>4,5 pontos por atestado, até o máximo de 9,0 pontos</t>
  </si>
  <si>
    <t>7,5 ponto por atestado, até o máximo de15,0 pontos</t>
  </si>
  <si>
    <t>3,75 pontos por atestado, até o máximo de 7,5 pontos</t>
  </si>
  <si>
    <t>6,0 pontos por atestado, até o máximo de 12,0 pontos</t>
  </si>
  <si>
    <t>10,5 ponto por atestado, até o máximo de 21,0 pontos</t>
  </si>
  <si>
    <t>5,25 pontos por atestado, até o máximo de 10,5 pontos</t>
  </si>
  <si>
    <t>7,5 pontos por atestado, até o máximo de15,0 pontos</t>
  </si>
  <si>
    <t>12,0 ponto por atestado, até o máximo de 24,0 pontos</t>
  </si>
  <si>
    <t>Pontuação única para cada atestado apresentado, de acordo com o enquadramento nas faixas indicadas. A proponente deverá indicar, obrigatoriamente, no atestado, a faixa a que esse faz referência, utilizando-se da codificação D1.1, D1.2, ..., D3.3.</t>
  </si>
  <si>
    <t>(     )  SIM     (     ) NÃO</t>
  </si>
  <si>
    <t>Até 4.000 inscritos</t>
  </si>
  <si>
    <t>De 4.001 a 6.000 inscritos</t>
  </si>
  <si>
    <t>Acima de 6.000 inscritos</t>
  </si>
  <si>
    <t>Concurso Público ou Processo Seletivo com Aplicação de Provas Objetivas para Cargos de Nível Médio</t>
  </si>
  <si>
    <t>Concurso Público ou Processo Seletivo com Aplicação de Provas Objetivas para Cargos de Nível Superior</t>
  </si>
  <si>
    <t>Computador com processador Intel i7, podendo ser similar ou superior</t>
  </si>
  <si>
    <t>B5</t>
  </si>
  <si>
    <t>Câmara ou filmadora com resolução mínima de 720 x 1280 pixels para gravação</t>
  </si>
  <si>
    <t>2,5 pontos por item, até o máximo de 10,0 pontos</t>
  </si>
  <si>
    <t>2,0 pontos por concurso, até o máximo de 20,0 pontos</t>
  </si>
  <si>
    <t>3,0 pontos por concurso, até o máximo de 30,0 pontos</t>
  </si>
  <si>
    <t>Concurso Público ou Processo Seletivo com Aplicação de Provas Práticas</t>
  </si>
  <si>
    <t>4,0 pontos por concurso, até o máximo de 40,0 pontos</t>
  </si>
  <si>
    <t>Apresentação de atestados, de forma individualizada, para cada item, utilizando-se da codificação C1, C2 e C3.</t>
  </si>
  <si>
    <t>Concurso Público ou Processo Seletivo com Aplicação de Prova Prática</t>
  </si>
  <si>
    <t>E - MODERNIZAÇÃO DE PROCESSO  - Valor 80 (oitenta) pontos</t>
  </si>
  <si>
    <t>Equipamentos e tecnologia para digitalização das folhas de respostas da prova objetiva.</t>
  </si>
  <si>
    <t>Adendo I</t>
  </si>
  <si>
    <t>A - EQUIPE TÉCNICA - Valor 60 (sessenta) pontos</t>
  </si>
  <si>
    <t>Caso seja apresentada Graduação de Doutor, Mestre ou Especialista, o valor unitário estabelecido ao lado será multiplicado das seguintes formas: Doutor: 2,0 – Mestre: 1,5 e Especialista: 1,25.</t>
  </si>
  <si>
    <t>B - EQUIPAMENTOS/ESTRUTURA  - Valor 55 (cinquenta e cinco) pontos</t>
  </si>
  <si>
    <t>2,0 pontos por item, até o máximo de 10,0 pontos</t>
  </si>
  <si>
    <t>1,0 ponto por item, até o máximo de 20,0 pontos</t>
  </si>
  <si>
    <t>Parque Gráfico (produção dos cadernos de questões)</t>
  </si>
  <si>
    <t>Utilização de tecnologia QR Code em provas impressas, malotes e desidentificação/identificação de folha de respostas das provas prática e folha de avaliação de prova de aptidão física.</t>
  </si>
  <si>
    <t>B6</t>
  </si>
  <si>
    <t>5,5 pontos</t>
  </si>
  <si>
    <t>6,5 pontos</t>
  </si>
  <si>
    <t>F1</t>
  </si>
  <si>
    <t>Anos de experiência</t>
  </si>
  <si>
    <t xml:space="preserve"> -</t>
  </si>
  <si>
    <t>F - TEMPO DE ATUAÇÃO NO MERCADO - 30 (trinta) pontos</t>
  </si>
  <si>
    <t>Para comprovar este item deverá ser apresentado Ato Constitutivo da licitante ou cartão CNPJ.</t>
  </si>
  <si>
    <t>1,0 ponto por ano de experiência, até o máximo de 30,0 pontos</t>
  </si>
  <si>
    <t>Sala Cofre ou cofre (guarda de material sigiloso)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</si>
</sst>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</font>
    <font>
      <b/>
      <sz val="11"/>
      <name val="Arial Narrow"/>
      <family val="2"/>
    </font>
    <font>
      <sz val="11"/>
      <name val="Arial Narrow"/>
      <family val="2"/>
    </font>
    <font>
      <sz val="8"/>
      <name val="Arial"/>
    </font>
    <font>
      <b/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indexed="64"/>
      </bottom>
      <diagonal/>
    </border>
    <border>
      <left style="double">
        <color theme="0"/>
      </left>
      <right style="double">
        <color indexed="64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/>
    <xf numFmtId="0" fontId="2" fillId="0" borderId="22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6"/>
  <sheetViews>
    <sheetView tabSelected="1" topLeftCell="A37" zoomScaleNormal="100" workbookViewId="0">
      <selection activeCell="F18" sqref="F18:H18"/>
    </sheetView>
  </sheetViews>
  <sheetFormatPr defaultRowHeight="16.5" x14ac:dyDescent="0.3"/>
  <cols>
    <col min="1" max="1" width="3.140625" style="4" customWidth="1"/>
    <col min="2" max="2" width="5.140625" style="4" customWidth="1"/>
    <col min="3" max="3" width="6.7109375" style="4" customWidth="1"/>
    <col min="4" max="4" width="6.85546875" style="4" customWidth="1"/>
    <col min="5" max="5" width="33.28515625" style="4" customWidth="1"/>
    <col min="6" max="6" width="9.140625" style="4"/>
    <col min="7" max="7" width="32.85546875" style="4" customWidth="1"/>
    <col min="8" max="8" width="25.28515625" style="4" customWidth="1"/>
    <col min="9" max="9" width="7.28515625" style="4" customWidth="1"/>
    <col min="10" max="10" width="24.7109375" style="4" customWidth="1"/>
    <col min="11" max="11" width="7.85546875" style="4" customWidth="1"/>
    <col min="12" max="12" width="8" style="4" customWidth="1"/>
    <col min="13" max="16384" width="9.140625" style="4"/>
  </cols>
  <sheetData>
    <row r="1" spans="2:12" ht="18" thickTop="1" thickBot="1" x14ac:dyDescent="0.35">
      <c r="B1" s="22"/>
      <c r="C1" s="22"/>
      <c r="D1" s="22"/>
      <c r="E1" s="22"/>
      <c r="F1" s="22"/>
      <c r="G1" s="22"/>
      <c r="H1" s="22"/>
      <c r="I1" s="22"/>
      <c r="J1" s="22"/>
      <c r="K1" s="31" t="s">
        <v>88</v>
      </c>
      <c r="L1" s="31"/>
    </row>
    <row r="2" spans="2:12" ht="5.25" customHeight="1" thickTop="1" thickBot="1" x14ac:dyDescent="0.35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2:12" ht="10.5" customHeight="1" thickTop="1" x14ac:dyDescent="0.3">
      <c r="B3" s="33" t="s">
        <v>36</v>
      </c>
      <c r="C3" s="34"/>
      <c r="D3" s="34"/>
      <c r="E3" s="34"/>
      <c r="F3" s="34"/>
      <c r="G3" s="34"/>
      <c r="H3" s="34"/>
      <c r="I3" s="34"/>
      <c r="J3" s="34"/>
      <c r="K3" s="34"/>
      <c r="L3" s="35"/>
    </row>
    <row r="4" spans="2:12" ht="9.75" customHeight="1" thickBot="1" x14ac:dyDescent="0.35">
      <c r="B4" s="36"/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2" s="1" customFormat="1" ht="8.25" customHeight="1" thickTop="1" x14ac:dyDescent="0.3"/>
    <row r="6" spans="2:12" s="2" customFormat="1" ht="71.25" x14ac:dyDescent="0.2">
      <c r="B6" s="5" t="s">
        <v>0</v>
      </c>
      <c r="C6" s="39" t="s">
        <v>7</v>
      </c>
      <c r="D6" s="39"/>
      <c r="E6" s="39"/>
      <c r="F6" s="39" t="s">
        <v>6</v>
      </c>
      <c r="G6" s="39"/>
      <c r="H6" s="39"/>
      <c r="I6" s="5" t="s">
        <v>1</v>
      </c>
      <c r="J6" s="6" t="s">
        <v>9</v>
      </c>
      <c r="K6" s="5" t="s">
        <v>34</v>
      </c>
      <c r="L6" s="5" t="s">
        <v>16</v>
      </c>
    </row>
    <row r="7" spans="2:12" s="2" customFormat="1" ht="9.75" customHeight="1" x14ac:dyDescent="0.2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2:12" s="2" customFormat="1" x14ac:dyDescent="0.2">
      <c r="B8" s="39" t="s">
        <v>89</v>
      </c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2:12" s="3" customFormat="1" ht="30.75" customHeight="1" x14ac:dyDescent="0.2">
      <c r="B9" s="6" t="s">
        <v>2</v>
      </c>
      <c r="C9" s="32" t="s">
        <v>5</v>
      </c>
      <c r="D9" s="32"/>
      <c r="E9" s="32"/>
      <c r="F9" s="47" t="s">
        <v>39</v>
      </c>
      <c r="G9" s="49"/>
      <c r="H9" s="53" t="s">
        <v>90</v>
      </c>
      <c r="I9" s="13">
        <v>7</v>
      </c>
      <c r="J9" s="50" t="s">
        <v>45</v>
      </c>
      <c r="K9" s="7"/>
      <c r="L9" s="50">
        <f>K9+K10+K11+K12</f>
        <v>0</v>
      </c>
    </row>
    <row r="10" spans="2:12" s="3" customFormat="1" ht="31.5" customHeight="1" x14ac:dyDescent="0.2">
      <c r="B10" s="6" t="s">
        <v>3</v>
      </c>
      <c r="C10" s="32" t="s">
        <v>8</v>
      </c>
      <c r="D10" s="32"/>
      <c r="E10" s="32"/>
      <c r="F10" s="47" t="s">
        <v>10</v>
      </c>
      <c r="G10" s="49"/>
      <c r="H10" s="54"/>
      <c r="I10" s="13">
        <v>4</v>
      </c>
      <c r="J10" s="51"/>
      <c r="K10" s="7"/>
      <c r="L10" s="51"/>
    </row>
    <row r="11" spans="2:12" s="3" customFormat="1" ht="29.25" customHeight="1" x14ac:dyDescent="0.2">
      <c r="B11" s="6" t="s">
        <v>4</v>
      </c>
      <c r="C11" s="32" t="s">
        <v>59</v>
      </c>
      <c r="D11" s="32"/>
      <c r="E11" s="32"/>
      <c r="F11" s="47" t="s">
        <v>11</v>
      </c>
      <c r="G11" s="49"/>
      <c r="H11" s="54"/>
      <c r="I11" s="13">
        <v>2</v>
      </c>
      <c r="J11" s="51"/>
      <c r="K11" s="7"/>
      <c r="L11" s="51"/>
    </row>
    <row r="12" spans="2:12" s="3" customFormat="1" ht="30.75" customHeight="1" x14ac:dyDescent="0.2">
      <c r="B12" s="6" t="s">
        <v>37</v>
      </c>
      <c r="C12" s="32" t="s">
        <v>38</v>
      </c>
      <c r="D12" s="32"/>
      <c r="E12" s="32"/>
      <c r="F12" s="47" t="s">
        <v>40</v>
      </c>
      <c r="G12" s="49"/>
      <c r="H12" s="55"/>
      <c r="I12" s="13">
        <v>4</v>
      </c>
      <c r="J12" s="52"/>
      <c r="K12" s="7"/>
      <c r="L12" s="52"/>
    </row>
    <row r="13" spans="2:12" s="3" customFormat="1" ht="9.75" customHeight="1" x14ac:dyDescent="0.2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2:12" s="3" customFormat="1" x14ac:dyDescent="0.2">
      <c r="B14" s="39" t="s">
        <v>91</v>
      </c>
      <c r="C14" s="39"/>
      <c r="D14" s="39"/>
      <c r="E14" s="39"/>
      <c r="F14" s="39"/>
      <c r="G14" s="39"/>
      <c r="H14" s="39"/>
      <c r="I14" s="39"/>
      <c r="J14" s="39"/>
      <c r="K14" s="39"/>
      <c r="L14" s="7"/>
    </row>
    <row r="15" spans="2:12" s="3" customFormat="1" ht="30.75" customHeight="1" x14ac:dyDescent="0.2">
      <c r="B15" s="10" t="s">
        <v>12</v>
      </c>
      <c r="C15" s="32" t="s">
        <v>76</v>
      </c>
      <c r="D15" s="32"/>
      <c r="E15" s="32"/>
      <c r="F15" s="32" t="s">
        <v>92</v>
      </c>
      <c r="G15" s="32"/>
      <c r="H15" s="32"/>
      <c r="I15" s="13">
        <v>2</v>
      </c>
      <c r="J15" s="7" t="s">
        <v>18</v>
      </c>
      <c r="K15" s="7"/>
      <c r="L15" s="32">
        <f>K15+K16+K17+K18+K19+K20</f>
        <v>0</v>
      </c>
    </row>
    <row r="16" spans="2:12" s="3" customFormat="1" ht="30.75" customHeight="1" x14ac:dyDescent="0.2">
      <c r="B16" s="14" t="s">
        <v>13</v>
      </c>
      <c r="C16" s="47" t="s">
        <v>78</v>
      </c>
      <c r="D16" s="48"/>
      <c r="E16" s="49"/>
      <c r="F16" s="32" t="s">
        <v>79</v>
      </c>
      <c r="G16" s="32"/>
      <c r="H16" s="32"/>
      <c r="I16" s="13">
        <v>2.5</v>
      </c>
      <c r="J16" s="15" t="s">
        <v>18</v>
      </c>
      <c r="K16" s="15"/>
      <c r="L16" s="32"/>
    </row>
    <row r="17" spans="2:12" s="3" customFormat="1" ht="26.25" customHeight="1" x14ac:dyDescent="0.2">
      <c r="B17" s="10" t="s">
        <v>14</v>
      </c>
      <c r="C17" s="32" t="s">
        <v>41</v>
      </c>
      <c r="D17" s="32"/>
      <c r="E17" s="32"/>
      <c r="F17" s="32" t="s">
        <v>93</v>
      </c>
      <c r="G17" s="32"/>
      <c r="H17" s="32"/>
      <c r="I17" s="13">
        <v>1</v>
      </c>
      <c r="J17" s="7" t="s">
        <v>18</v>
      </c>
      <c r="K17" s="7"/>
      <c r="L17" s="32"/>
    </row>
    <row r="18" spans="2:12" s="3" customFormat="1" ht="26.25" customHeight="1" x14ac:dyDescent="0.2">
      <c r="B18" s="25" t="s">
        <v>15</v>
      </c>
      <c r="C18" s="32" t="s">
        <v>46</v>
      </c>
      <c r="D18" s="32"/>
      <c r="E18" s="32"/>
      <c r="F18" s="32" t="s">
        <v>17</v>
      </c>
      <c r="G18" s="32"/>
      <c r="H18" s="32"/>
      <c r="I18" s="13">
        <v>1.5</v>
      </c>
      <c r="J18" s="24" t="s">
        <v>18</v>
      </c>
      <c r="K18" s="24"/>
      <c r="L18" s="32"/>
    </row>
    <row r="19" spans="2:12" s="3" customFormat="1" ht="23.25" customHeight="1" x14ac:dyDescent="0.2">
      <c r="B19" s="25" t="s">
        <v>77</v>
      </c>
      <c r="C19" s="59" t="s">
        <v>105</v>
      </c>
      <c r="D19" s="59"/>
      <c r="E19" s="59"/>
      <c r="F19" s="32" t="s">
        <v>97</v>
      </c>
      <c r="G19" s="32"/>
      <c r="H19" s="32"/>
      <c r="I19" s="13">
        <v>5.5</v>
      </c>
      <c r="J19" s="7" t="s">
        <v>18</v>
      </c>
      <c r="K19" s="7"/>
      <c r="L19" s="32"/>
    </row>
    <row r="20" spans="2:12" s="3" customFormat="1" ht="24" customHeight="1" x14ac:dyDescent="0.2">
      <c r="B20" s="25" t="s">
        <v>96</v>
      </c>
      <c r="C20" s="32" t="s">
        <v>94</v>
      </c>
      <c r="D20" s="32"/>
      <c r="E20" s="32"/>
      <c r="F20" s="32" t="s">
        <v>98</v>
      </c>
      <c r="G20" s="32"/>
      <c r="H20" s="32"/>
      <c r="I20" s="13">
        <v>6.5</v>
      </c>
      <c r="J20" s="7" t="s">
        <v>18</v>
      </c>
      <c r="K20" s="7"/>
      <c r="L20" s="32"/>
    </row>
    <row r="21" spans="2:12" s="3" customFormat="1" ht="9.75" customHeight="1" x14ac:dyDescent="0.2"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2:12" s="3" customFormat="1" x14ac:dyDescent="0.2">
      <c r="B22" s="39" t="s">
        <v>42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2:12" s="3" customFormat="1" ht="35.1" customHeight="1" x14ac:dyDescent="0.2">
      <c r="B23" s="6" t="s">
        <v>19</v>
      </c>
      <c r="C23" s="32" t="s">
        <v>74</v>
      </c>
      <c r="D23" s="32"/>
      <c r="E23" s="32"/>
      <c r="F23" s="32" t="s">
        <v>80</v>
      </c>
      <c r="G23" s="32"/>
      <c r="H23" s="32"/>
      <c r="I23" s="7">
        <v>2</v>
      </c>
      <c r="J23" s="32" t="s">
        <v>84</v>
      </c>
      <c r="K23" s="7"/>
      <c r="L23" s="32">
        <f>K23+K24+K25</f>
        <v>0</v>
      </c>
    </row>
    <row r="24" spans="2:12" s="3" customFormat="1" ht="35.1" customHeight="1" x14ac:dyDescent="0.2">
      <c r="B24" s="10" t="s">
        <v>20</v>
      </c>
      <c r="C24" s="32" t="s">
        <v>75</v>
      </c>
      <c r="D24" s="32"/>
      <c r="E24" s="32"/>
      <c r="F24" s="32" t="s">
        <v>81</v>
      </c>
      <c r="G24" s="32"/>
      <c r="H24" s="32"/>
      <c r="I24" s="9">
        <v>3</v>
      </c>
      <c r="J24" s="32"/>
      <c r="K24" s="9"/>
      <c r="L24" s="32"/>
    </row>
    <row r="25" spans="2:12" s="3" customFormat="1" ht="35.1" customHeight="1" x14ac:dyDescent="0.2">
      <c r="B25" s="10" t="s">
        <v>21</v>
      </c>
      <c r="C25" s="32" t="s">
        <v>82</v>
      </c>
      <c r="D25" s="32"/>
      <c r="E25" s="32"/>
      <c r="F25" s="32" t="s">
        <v>83</v>
      </c>
      <c r="G25" s="32"/>
      <c r="H25" s="32"/>
      <c r="I25" s="7">
        <v>4</v>
      </c>
      <c r="J25" s="32"/>
      <c r="K25" s="7"/>
      <c r="L25" s="32"/>
    </row>
    <row r="26" spans="2:12" s="3" customFormat="1" ht="9.75" customHeight="1" x14ac:dyDescent="0.2">
      <c r="B26" s="17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2" s="3" customFormat="1" x14ac:dyDescent="0.2">
      <c r="B27" s="39" t="s">
        <v>47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12" s="3" customFormat="1" ht="33" x14ac:dyDescent="0.2">
      <c r="B28" s="39" t="s">
        <v>22</v>
      </c>
      <c r="C28" s="40" t="s">
        <v>71</v>
      </c>
      <c r="D28" s="7" t="s">
        <v>23</v>
      </c>
      <c r="E28" s="7" t="s">
        <v>43</v>
      </c>
      <c r="F28" s="32" t="s">
        <v>60</v>
      </c>
      <c r="G28" s="32"/>
      <c r="H28" s="32"/>
      <c r="I28" s="32">
        <v>15</v>
      </c>
      <c r="J28" s="32" t="s">
        <v>69</v>
      </c>
      <c r="K28" s="7"/>
      <c r="L28" s="32">
        <f>K28+K29+K30+K31+K32+K33+K34+K35+K36</f>
        <v>0</v>
      </c>
    </row>
    <row r="29" spans="2:12" s="3" customFormat="1" ht="33" x14ac:dyDescent="0.2">
      <c r="B29" s="39"/>
      <c r="C29" s="40"/>
      <c r="D29" s="7" t="s">
        <v>24</v>
      </c>
      <c r="E29" s="9" t="s">
        <v>44</v>
      </c>
      <c r="F29" s="32" t="s">
        <v>61</v>
      </c>
      <c r="G29" s="32"/>
      <c r="H29" s="32"/>
      <c r="I29" s="32"/>
      <c r="J29" s="32"/>
      <c r="K29" s="7"/>
      <c r="L29" s="32"/>
    </row>
    <row r="30" spans="2:12" s="3" customFormat="1" ht="33" x14ac:dyDescent="0.2">
      <c r="B30" s="39"/>
      <c r="C30" s="40"/>
      <c r="D30" s="7" t="s">
        <v>25</v>
      </c>
      <c r="E30" s="9" t="s">
        <v>85</v>
      </c>
      <c r="F30" s="32" t="s">
        <v>62</v>
      </c>
      <c r="G30" s="32"/>
      <c r="H30" s="32"/>
      <c r="I30" s="32"/>
      <c r="J30" s="32"/>
      <c r="K30" s="7"/>
      <c r="L30" s="32"/>
    </row>
    <row r="31" spans="2:12" s="3" customFormat="1" ht="33" x14ac:dyDescent="0.2">
      <c r="B31" s="39" t="s">
        <v>26</v>
      </c>
      <c r="C31" s="40" t="s">
        <v>72</v>
      </c>
      <c r="D31" s="7" t="s">
        <v>27</v>
      </c>
      <c r="E31" s="9" t="s">
        <v>43</v>
      </c>
      <c r="F31" s="32" t="s">
        <v>63</v>
      </c>
      <c r="G31" s="32"/>
      <c r="H31" s="32"/>
      <c r="I31" s="32"/>
      <c r="J31" s="32"/>
      <c r="K31" s="7"/>
      <c r="L31" s="32"/>
    </row>
    <row r="32" spans="2:12" s="3" customFormat="1" ht="33" x14ac:dyDescent="0.2">
      <c r="B32" s="39"/>
      <c r="C32" s="40"/>
      <c r="D32" s="7" t="s">
        <v>28</v>
      </c>
      <c r="E32" s="9" t="s">
        <v>44</v>
      </c>
      <c r="F32" s="32" t="s">
        <v>64</v>
      </c>
      <c r="G32" s="32"/>
      <c r="H32" s="32"/>
      <c r="I32" s="32"/>
      <c r="J32" s="32"/>
      <c r="K32" s="7"/>
      <c r="L32" s="32"/>
    </row>
    <row r="33" spans="1:12" s="3" customFormat="1" ht="60.75" customHeight="1" x14ac:dyDescent="0.2">
      <c r="B33" s="39"/>
      <c r="C33" s="40"/>
      <c r="D33" s="7" t="s">
        <v>29</v>
      </c>
      <c r="E33" s="9" t="s">
        <v>85</v>
      </c>
      <c r="F33" s="32" t="s">
        <v>65</v>
      </c>
      <c r="G33" s="32"/>
      <c r="H33" s="32"/>
      <c r="I33" s="32"/>
      <c r="J33" s="32"/>
      <c r="K33" s="7"/>
      <c r="L33" s="32"/>
    </row>
    <row r="34" spans="1:12" s="3" customFormat="1" ht="33" x14ac:dyDescent="0.2">
      <c r="B34" s="39" t="s">
        <v>30</v>
      </c>
      <c r="C34" s="40" t="s">
        <v>73</v>
      </c>
      <c r="D34" s="7" t="s">
        <v>31</v>
      </c>
      <c r="E34" s="9" t="s">
        <v>43</v>
      </c>
      <c r="F34" s="32" t="s">
        <v>66</v>
      </c>
      <c r="G34" s="32"/>
      <c r="H34" s="32"/>
      <c r="I34" s="32"/>
      <c r="J34" s="32"/>
      <c r="K34" s="7"/>
      <c r="L34" s="32"/>
    </row>
    <row r="35" spans="1:12" s="3" customFormat="1" ht="33" x14ac:dyDescent="0.2">
      <c r="B35" s="39"/>
      <c r="C35" s="40"/>
      <c r="D35" s="7" t="s">
        <v>32</v>
      </c>
      <c r="E35" s="9" t="s">
        <v>44</v>
      </c>
      <c r="F35" s="32" t="s">
        <v>67</v>
      </c>
      <c r="G35" s="32"/>
      <c r="H35" s="32"/>
      <c r="I35" s="32"/>
      <c r="J35" s="32"/>
      <c r="K35" s="7"/>
      <c r="L35" s="32"/>
    </row>
    <row r="36" spans="1:12" s="3" customFormat="1" ht="62.25" customHeight="1" x14ac:dyDescent="0.2">
      <c r="B36" s="39"/>
      <c r="C36" s="40"/>
      <c r="D36" s="7" t="s">
        <v>33</v>
      </c>
      <c r="E36" s="9" t="s">
        <v>85</v>
      </c>
      <c r="F36" s="32" t="s">
        <v>68</v>
      </c>
      <c r="G36" s="32"/>
      <c r="H36" s="32"/>
      <c r="I36" s="32"/>
      <c r="J36" s="32"/>
      <c r="K36" s="7"/>
      <c r="L36" s="32"/>
    </row>
    <row r="37" spans="1:12" s="3" customFormat="1" ht="9" customHeight="1" x14ac:dyDescent="0.2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s="3" customFormat="1" x14ac:dyDescent="0.2">
      <c r="B38" s="39" t="s">
        <v>86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1:12" s="3" customFormat="1" ht="37.5" customHeight="1" x14ac:dyDescent="0.2">
      <c r="B39" s="12" t="s">
        <v>51</v>
      </c>
      <c r="C39" s="43" t="s">
        <v>55</v>
      </c>
      <c r="D39" s="44"/>
      <c r="E39" s="45"/>
      <c r="F39" s="47" t="s">
        <v>50</v>
      </c>
      <c r="G39" s="48"/>
      <c r="H39" s="49"/>
      <c r="I39" s="50">
        <v>30</v>
      </c>
      <c r="J39" s="11" t="s">
        <v>70</v>
      </c>
      <c r="K39" s="11"/>
      <c r="L39" s="32">
        <f>K39+K40+K41+K42+K43</f>
        <v>0</v>
      </c>
    </row>
    <row r="40" spans="1:12" s="3" customFormat="1" ht="63.75" customHeight="1" x14ac:dyDescent="0.2">
      <c r="B40" s="12" t="s">
        <v>52</v>
      </c>
      <c r="C40" s="46" t="s">
        <v>95</v>
      </c>
      <c r="D40" s="46"/>
      <c r="E40" s="46"/>
      <c r="F40" s="47" t="s">
        <v>48</v>
      </c>
      <c r="G40" s="48"/>
      <c r="H40" s="49"/>
      <c r="I40" s="51"/>
      <c r="J40" s="11" t="s">
        <v>70</v>
      </c>
      <c r="K40" s="11"/>
      <c r="L40" s="32"/>
    </row>
    <row r="41" spans="1:12" s="3" customFormat="1" ht="17.25" customHeight="1" x14ac:dyDescent="0.2">
      <c r="B41" s="12" t="s">
        <v>53</v>
      </c>
      <c r="C41" s="46" t="s">
        <v>56</v>
      </c>
      <c r="D41" s="46"/>
      <c r="E41" s="46"/>
      <c r="F41" s="47" t="s">
        <v>49</v>
      </c>
      <c r="G41" s="48"/>
      <c r="H41" s="49"/>
      <c r="I41" s="51"/>
      <c r="J41" s="11" t="s">
        <v>70</v>
      </c>
      <c r="K41" s="11"/>
      <c r="L41" s="32"/>
    </row>
    <row r="42" spans="1:12" s="3" customFormat="1" ht="53.25" customHeight="1" x14ac:dyDescent="0.2">
      <c r="B42" s="16" t="s">
        <v>54</v>
      </c>
      <c r="C42" s="56" t="s">
        <v>87</v>
      </c>
      <c r="D42" s="57"/>
      <c r="E42" s="58"/>
      <c r="F42" s="47" t="s">
        <v>48</v>
      </c>
      <c r="G42" s="48"/>
      <c r="H42" s="49"/>
      <c r="I42" s="51"/>
      <c r="J42" s="11" t="s">
        <v>70</v>
      </c>
      <c r="K42" s="11"/>
      <c r="L42" s="32"/>
    </row>
    <row r="43" spans="1:12" s="3" customFormat="1" ht="21.75" customHeight="1" x14ac:dyDescent="0.2">
      <c r="B43" s="12" t="s">
        <v>57</v>
      </c>
      <c r="C43" s="46" t="s">
        <v>58</v>
      </c>
      <c r="D43" s="46"/>
      <c r="E43" s="46"/>
      <c r="F43" s="47" t="s">
        <v>49</v>
      </c>
      <c r="G43" s="48"/>
      <c r="H43" s="49"/>
      <c r="I43" s="52"/>
      <c r="J43" s="11" t="s">
        <v>70</v>
      </c>
      <c r="K43" s="11"/>
      <c r="L43" s="32"/>
    </row>
    <row r="44" spans="1:12" s="3" customFormat="1" ht="10.5" customHeight="1" x14ac:dyDescent="0.2">
      <c r="A44" s="28"/>
      <c r="B44" s="29"/>
      <c r="C44" s="30"/>
      <c r="D44" s="30"/>
      <c r="E44" s="30"/>
      <c r="F44" s="18"/>
      <c r="G44" s="18"/>
      <c r="H44" s="18"/>
      <c r="I44" s="28"/>
      <c r="J44" s="18"/>
      <c r="K44" s="18"/>
      <c r="L44" s="18"/>
    </row>
    <row r="45" spans="1:12" s="3" customFormat="1" ht="21.75" customHeight="1" x14ac:dyDescent="0.2">
      <c r="B45" s="39" t="s">
        <v>102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s="3" customFormat="1" ht="66.75" customHeight="1" x14ac:dyDescent="0.2">
      <c r="B46" s="26" t="s">
        <v>99</v>
      </c>
      <c r="C46" s="32" t="s">
        <v>100</v>
      </c>
      <c r="D46" s="32"/>
      <c r="E46" s="32"/>
      <c r="F46" s="32" t="s">
        <v>104</v>
      </c>
      <c r="G46" s="32"/>
      <c r="H46" s="32"/>
      <c r="I46" s="27" t="s">
        <v>101</v>
      </c>
      <c r="J46" s="27" t="s">
        <v>103</v>
      </c>
      <c r="K46" s="27"/>
      <c r="L46" s="27">
        <f>K46</f>
        <v>0</v>
      </c>
    </row>
    <row r="47" spans="1:12" s="3" customFormat="1" ht="10.5" customHeight="1" thickBot="1" x14ac:dyDescent="0.25">
      <c r="B47" s="18"/>
      <c r="C47" s="18"/>
      <c r="D47" s="18"/>
      <c r="E47" s="18"/>
      <c r="F47" s="18"/>
      <c r="G47" s="18"/>
      <c r="H47" s="18"/>
      <c r="I47" s="18"/>
      <c r="K47" s="18"/>
      <c r="L47" s="18"/>
    </row>
    <row r="48" spans="1:12" s="3" customFormat="1" ht="34.5" thickTop="1" thickBot="1" x14ac:dyDescent="0.25">
      <c r="B48" s="20"/>
      <c r="C48" s="20"/>
      <c r="D48" s="20"/>
      <c r="E48" s="20"/>
      <c r="F48" s="20"/>
      <c r="G48" s="20"/>
      <c r="H48" s="20"/>
      <c r="I48" s="21"/>
      <c r="J48" s="8" t="s">
        <v>35</v>
      </c>
      <c r="K48" s="41">
        <f>L9+L15+L23+L28+L39+L46</f>
        <v>0</v>
      </c>
      <c r="L48" s="42"/>
    </row>
    <row r="49" s="3" customFormat="1" ht="17.25" thickTop="1" x14ac:dyDescent="0.2"/>
    <row r="50" s="3" customFormat="1" x14ac:dyDescent="0.2"/>
    <row r="51" s="3" customFormat="1" x14ac:dyDescent="0.2"/>
    <row r="52" s="3" customFormat="1" x14ac:dyDescent="0.2"/>
    <row r="53" s="3" customFormat="1" x14ac:dyDescent="0.2"/>
    <row r="54" s="3" customFormat="1" x14ac:dyDescent="0.2"/>
    <row r="55" s="3" customFormat="1" x14ac:dyDescent="0.2"/>
    <row r="59" s="3" customFormat="1" x14ac:dyDescent="0.2"/>
    <row r="60" s="3" customFormat="1" x14ac:dyDescent="0.2"/>
    <row r="61" s="3" customFormat="1" ht="35.1" customHeight="1" x14ac:dyDescent="0.2"/>
    <row r="62" s="3" customFormat="1" ht="35.1" customHeight="1" x14ac:dyDescent="0.2"/>
    <row r="63" s="3" customFormat="1" ht="35.1" customHeight="1" x14ac:dyDescent="0.2"/>
    <row r="64" s="3" customFormat="1" ht="35.1" customHeight="1" x14ac:dyDescent="0.2"/>
    <row r="65" s="3" customFormat="1" x14ac:dyDescent="0.2"/>
    <row r="66" s="3" customFormat="1" x14ac:dyDescent="0.2"/>
  </sheetData>
  <mergeCells count="75">
    <mergeCell ref="B34:B36"/>
    <mergeCell ref="C16:E16"/>
    <mergeCell ref="F16:H16"/>
    <mergeCell ref="C42:E42"/>
    <mergeCell ref="F39:H39"/>
    <mergeCell ref="F40:H40"/>
    <mergeCell ref="F41:H41"/>
    <mergeCell ref="F42:H42"/>
    <mergeCell ref="C34:C36"/>
    <mergeCell ref="F34:H34"/>
    <mergeCell ref="F35:H35"/>
    <mergeCell ref="F36:H36"/>
    <mergeCell ref="F28:H28"/>
    <mergeCell ref="F29:H29"/>
    <mergeCell ref="F30:H30"/>
    <mergeCell ref="C28:C30"/>
    <mergeCell ref="B27:L27"/>
    <mergeCell ref="F20:H20"/>
    <mergeCell ref="L15:L20"/>
    <mergeCell ref="F17:H17"/>
    <mergeCell ref="B22:L22"/>
    <mergeCell ref="F23:H23"/>
    <mergeCell ref="F25:H25"/>
    <mergeCell ref="J23:J25"/>
    <mergeCell ref="L23:L25"/>
    <mergeCell ref="C25:E25"/>
    <mergeCell ref="C20:E20"/>
    <mergeCell ref="F19:H19"/>
    <mergeCell ref="B14:K14"/>
    <mergeCell ref="C15:E15"/>
    <mergeCell ref="C17:E17"/>
    <mergeCell ref="F15:H15"/>
    <mergeCell ref="C19:E19"/>
    <mergeCell ref="C18:E18"/>
    <mergeCell ref="F18:H18"/>
    <mergeCell ref="B8:L8"/>
    <mergeCell ref="L9:L12"/>
    <mergeCell ref="F11:G11"/>
    <mergeCell ref="F12:G12"/>
    <mergeCell ref="H9:H12"/>
    <mergeCell ref="J9:J12"/>
    <mergeCell ref="F9:G9"/>
    <mergeCell ref="F10:G10"/>
    <mergeCell ref="C9:E9"/>
    <mergeCell ref="C10:E10"/>
    <mergeCell ref="C11:E11"/>
    <mergeCell ref="C12:E12"/>
    <mergeCell ref="K48:L48"/>
    <mergeCell ref="B38:L38"/>
    <mergeCell ref="C39:E39"/>
    <mergeCell ref="L39:L43"/>
    <mergeCell ref="C40:E40"/>
    <mergeCell ref="C41:E41"/>
    <mergeCell ref="C43:E43"/>
    <mergeCell ref="F43:H43"/>
    <mergeCell ref="I39:I43"/>
    <mergeCell ref="B45:L45"/>
    <mergeCell ref="C46:E46"/>
    <mergeCell ref="F46:H46"/>
    <mergeCell ref="K1:L1"/>
    <mergeCell ref="I28:I36"/>
    <mergeCell ref="J28:J36"/>
    <mergeCell ref="L28:L36"/>
    <mergeCell ref="B3:L4"/>
    <mergeCell ref="B31:B33"/>
    <mergeCell ref="C31:C33"/>
    <mergeCell ref="F31:H31"/>
    <mergeCell ref="F32:H32"/>
    <mergeCell ref="F33:H33"/>
    <mergeCell ref="B28:B30"/>
    <mergeCell ref="C24:E24"/>
    <mergeCell ref="F24:H24"/>
    <mergeCell ref="C23:E23"/>
    <mergeCell ref="F6:H6"/>
    <mergeCell ref="C6:E6"/>
  </mergeCells>
  <phoneticPr fontId="3" type="noConversion"/>
  <pageMargins left="0.35433070866141736" right="0.27559055118110237" top="0.74803149606299213" bottom="0.47244094488188981" header="0.51181102362204722" footer="0.31496062992125984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Adendo l - Qualificação</vt:lpstr>
      <vt:lpstr>'Adendo l - Qualificação'!Area_de_impressao</vt:lpstr>
    </vt:vector>
  </TitlesOfParts>
  <Company>Samae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lbenetti</dc:creator>
  <cp:lastModifiedBy>Maria Raquel de Sá Boz</cp:lastModifiedBy>
  <cp:lastPrinted>2024-03-06T14:46:22Z</cp:lastPrinted>
  <dcterms:created xsi:type="dcterms:W3CDTF">2008-12-09T16:45:32Z</dcterms:created>
  <dcterms:modified xsi:type="dcterms:W3CDTF">2024-06-07T16:16:08Z</dcterms:modified>
</cp:coreProperties>
</file>